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R23" i="1" l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R17" i="1"/>
  <c r="G17" i="1"/>
  <c r="B17" i="1"/>
</calcChain>
</file>

<file path=xl/sharedStrings.xml><?xml version="1.0" encoding="utf-8"?>
<sst xmlns="http://schemas.openxmlformats.org/spreadsheetml/2006/main" count="50" uniqueCount="42">
  <si>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</si>
  <si>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</si>
  <si>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</si>
  <si>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</si>
  <si>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</si>
  <si>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</si>
  <si>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</si>
  <si>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</si>
  <si>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</si>
  <si>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</si>
  <si>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</si>
  <si>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</si>
  <si>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</si>
  <si>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</si>
  <si>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</si>
  <si>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</si>
  <si>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</si>
  <si>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</si>
  <si>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</si>
  <si>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</si>
  <si>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</si>
  <si>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</si>
  <si>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</si>
  <si>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</si>
  <si>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</si>
  <si>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</si>
  <si>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</si>
  <si>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</si>
  <si>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</si>
  <si>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</si>
  <si>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</si>
  <si>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</si>
  <si>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Balance of Payments of Montenegro are published in accordance with the new Methodology of MMF (Balance of payments, Manual, sixth edition-BPM6, 2009), The revision of data is performing from 2010</t>
  </si>
  <si>
    <t>2018 (p)</t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</si>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</sst>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4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3" fontId="9" fillId="24" borderId="1" xfId="0" applyNumberFormat="1" applyFont="1" applyFill="1" applyBorder="1"/>
    <xf numFmtId="0" fontId="4" fillId="24" borderId="22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Normal="100" workbookViewId="0">
      <pane ySplit="9" topLeftCell="A13" activePane="bottomLeft" state="frozen"/>
      <selection activeCell="B1" sqref="B1"/>
      <selection pane="bottomLeft" activeCell="A2" sqref="A2:A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3.5" customHeight="1" x14ac:dyDescent="0.2">
      <c r="A2" s="34" t="s">
        <v>0</v>
      </c>
      <c r="B2" s="27" t="s">
        <v>35</v>
      </c>
      <c r="C2" s="28"/>
      <c r="D2" s="28"/>
      <c r="E2" s="28"/>
      <c r="F2" s="28"/>
      <c r="G2" s="28"/>
      <c r="H2" s="28"/>
      <c r="I2" s="28"/>
      <c r="J2" s="29"/>
      <c r="K2" s="33" t="s">
        <v>29</v>
      </c>
      <c r="L2" s="27" t="s">
        <v>36</v>
      </c>
      <c r="M2" s="28"/>
      <c r="N2" s="28"/>
      <c r="O2" s="28"/>
      <c r="P2" s="28"/>
      <c r="Q2" s="29"/>
      <c r="R2" s="33" t="s">
        <v>1</v>
      </c>
    </row>
    <row r="3" spans="1:18" ht="13.5" customHeight="1" x14ac:dyDescent="0.2">
      <c r="A3" s="34"/>
      <c r="B3" s="30"/>
      <c r="C3" s="31"/>
      <c r="D3" s="31"/>
      <c r="E3" s="31"/>
      <c r="F3" s="31"/>
      <c r="G3" s="31"/>
      <c r="H3" s="31"/>
      <c r="I3" s="31"/>
      <c r="J3" s="32"/>
      <c r="K3" s="33"/>
      <c r="L3" s="30"/>
      <c r="M3" s="31"/>
      <c r="N3" s="31"/>
      <c r="O3" s="31"/>
      <c r="P3" s="31"/>
      <c r="Q3" s="32"/>
      <c r="R3" s="33"/>
    </row>
    <row r="4" spans="1:18" ht="18.75" customHeight="1" x14ac:dyDescent="0.2">
      <c r="A4" s="34"/>
      <c r="B4" s="24" t="s">
        <v>24</v>
      </c>
      <c r="C4" s="34" t="s">
        <v>25</v>
      </c>
      <c r="D4" s="34"/>
      <c r="E4" s="34" t="s">
        <v>26</v>
      </c>
      <c r="F4" s="34"/>
      <c r="G4" s="34" t="s">
        <v>27</v>
      </c>
      <c r="H4" s="34"/>
      <c r="I4" s="34" t="s">
        <v>28</v>
      </c>
      <c r="J4" s="34"/>
      <c r="K4" s="33"/>
      <c r="L4" s="26" t="s">
        <v>30</v>
      </c>
      <c r="M4" s="30" t="s">
        <v>41</v>
      </c>
      <c r="N4" s="31"/>
      <c r="O4" s="31"/>
      <c r="P4" s="31"/>
      <c r="Q4" s="32"/>
      <c r="R4" s="33"/>
    </row>
    <row r="5" spans="1:18" ht="21.75" customHeight="1" x14ac:dyDescent="0.2">
      <c r="A5" s="34"/>
      <c r="B5" s="25"/>
      <c r="C5" s="33" t="s">
        <v>2</v>
      </c>
      <c r="D5" s="33"/>
      <c r="E5" s="33" t="s">
        <v>3</v>
      </c>
      <c r="F5" s="33"/>
      <c r="G5" s="33" t="s">
        <v>20</v>
      </c>
      <c r="H5" s="33"/>
      <c r="I5" s="33" t="s">
        <v>21</v>
      </c>
      <c r="J5" s="33"/>
      <c r="K5" s="33"/>
      <c r="L5" s="33"/>
      <c r="M5" s="35" t="s">
        <v>31</v>
      </c>
      <c r="N5" s="36"/>
      <c r="O5" s="36"/>
      <c r="P5" s="36"/>
      <c r="Q5" s="37"/>
      <c r="R5" s="33"/>
    </row>
    <row r="6" spans="1:18" ht="13.5" customHeight="1" x14ac:dyDescent="0.2">
      <c r="A6" s="34"/>
      <c r="B6" s="25"/>
      <c r="C6" s="33"/>
      <c r="D6" s="33"/>
      <c r="E6" s="33"/>
      <c r="F6" s="33"/>
      <c r="G6" s="33"/>
      <c r="H6" s="33"/>
      <c r="I6" s="33"/>
      <c r="J6" s="33"/>
      <c r="K6" s="33"/>
      <c r="L6" s="33"/>
      <c r="M6" s="26" t="s">
        <v>18</v>
      </c>
      <c r="N6" s="26" t="s">
        <v>37</v>
      </c>
      <c r="O6" s="24" t="s">
        <v>38</v>
      </c>
      <c r="P6" s="26" t="s">
        <v>19</v>
      </c>
      <c r="Q6" s="25" t="s">
        <v>39</v>
      </c>
      <c r="R6" s="33"/>
    </row>
    <row r="7" spans="1:18" ht="20.25" customHeight="1" x14ac:dyDescent="0.2">
      <c r="A7" s="34"/>
      <c r="B7" s="25"/>
      <c r="C7" s="33" t="s">
        <v>10</v>
      </c>
      <c r="D7" s="33" t="s">
        <v>11</v>
      </c>
      <c r="E7" s="33" t="s">
        <v>12</v>
      </c>
      <c r="F7" s="33" t="s">
        <v>13</v>
      </c>
      <c r="G7" s="33" t="s">
        <v>14</v>
      </c>
      <c r="H7" s="33" t="s">
        <v>15</v>
      </c>
      <c r="I7" s="33" t="s">
        <v>16</v>
      </c>
      <c r="J7" s="33" t="s">
        <v>17</v>
      </c>
      <c r="K7" s="33"/>
      <c r="L7" s="33"/>
      <c r="M7" s="33"/>
      <c r="N7" s="33"/>
      <c r="O7" s="25"/>
      <c r="P7" s="33"/>
      <c r="Q7" s="25"/>
      <c r="R7" s="33"/>
    </row>
    <row r="8" spans="1:18" ht="29.25" customHeight="1" x14ac:dyDescent="0.2">
      <c r="A8" s="34"/>
      <c r="B8" s="26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26"/>
      <c r="P8" s="33"/>
      <c r="Q8" s="26"/>
      <c r="R8" s="33"/>
    </row>
    <row r="9" spans="1:18" ht="12" customHeight="1" x14ac:dyDescent="0.2">
      <c r="A9" s="34"/>
      <c r="B9" s="19" t="s">
        <v>4</v>
      </c>
      <c r="C9" s="20">
        <v>1.1000000000000001</v>
      </c>
      <c r="D9" s="20">
        <v>1.2</v>
      </c>
      <c r="E9" s="20">
        <v>2.1</v>
      </c>
      <c r="F9" s="20">
        <v>2.2000000000000002</v>
      </c>
      <c r="G9" s="20">
        <v>3.1</v>
      </c>
      <c r="H9" s="20">
        <v>3.2</v>
      </c>
      <c r="I9" s="20">
        <v>4.0999999999999996</v>
      </c>
      <c r="J9" s="20">
        <v>4.2</v>
      </c>
      <c r="K9" s="19">
        <v>5</v>
      </c>
      <c r="L9" s="20">
        <v>6</v>
      </c>
      <c r="M9" s="20">
        <v>6.1</v>
      </c>
      <c r="N9" s="20">
        <v>6.2</v>
      </c>
      <c r="O9" s="20">
        <v>6.3</v>
      </c>
      <c r="P9" s="20">
        <v>6.4</v>
      </c>
      <c r="Q9" s="20">
        <v>6.5</v>
      </c>
      <c r="R9" s="20" t="s">
        <v>40</v>
      </c>
    </row>
    <row r="10" spans="1:18" ht="12" customHeight="1" x14ac:dyDescent="0.2">
      <c r="A10" s="2"/>
      <c r="B10" s="13"/>
      <c r="C10" s="13"/>
      <c r="D10" s="13"/>
      <c r="E10" s="13"/>
      <c r="F10" s="13"/>
      <c r="G10" s="13"/>
      <c r="H10" s="13"/>
      <c r="I10" s="13"/>
      <c r="J10" s="13"/>
      <c r="K10" s="10"/>
      <c r="L10" s="10"/>
      <c r="M10" s="10"/>
      <c r="N10" s="10"/>
      <c r="O10" s="10"/>
      <c r="P10" s="10"/>
      <c r="Q10" s="14"/>
      <c r="R10" s="10"/>
    </row>
    <row r="11" spans="1:18" x14ac:dyDescent="0.2">
      <c r="A11" s="21">
        <v>2016</v>
      </c>
      <c r="B11" s="22">
        <v>-641974.5317556723</v>
      </c>
      <c r="C11" s="22">
        <v>350832.53299000004</v>
      </c>
      <c r="D11" s="22">
        <v>2008488.467038753</v>
      </c>
      <c r="E11" s="22">
        <v>1254603.4366999997</v>
      </c>
      <c r="F11" s="22">
        <v>485522.08288868231</v>
      </c>
      <c r="G11" s="22">
        <v>257827.77054</v>
      </c>
      <c r="H11" s="22">
        <v>223261.23614000092</v>
      </c>
      <c r="I11" s="22">
        <v>281083.43344176421</v>
      </c>
      <c r="J11" s="22">
        <v>69049.91936</v>
      </c>
      <c r="K11" s="23">
        <v>782.05441000000008</v>
      </c>
      <c r="L11" s="23">
        <v>-529610.53328755428</v>
      </c>
      <c r="M11" s="23">
        <v>-371567.57502999995</v>
      </c>
      <c r="N11" s="23">
        <v>4439.1094299999713</v>
      </c>
      <c r="O11" s="23">
        <v>0</v>
      </c>
      <c r="P11" s="23">
        <v>-323059.91282755416</v>
      </c>
      <c r="Q11" s="22">
        <v>160577.84513999999</v>
      </c>
      <c r="R11" s="23">
        <v>111581.94405811804</v>
      </c>
    </row>
    <row r="12" spans="1:18" x14ac:dyDescent="0.2">
      <c r="A12" s="8" t="s">
        <v>5</v>
      </c>
      <c r="B12" s="9">
        <v>-270046.0846859226</v>
      </c>
      <c r="C12" s="9">
        <v>60959.963180000006</v>
      </c>
      <c r="D12" s="9">
        <v>368240.28226158203</v>
      </c>
      <c r="E12" s="9">
        <v>90701.577579999997</v>
      </c>
      <c r="F12" s="9">
        <v>102765.50153563454</v>
      </c>
      <c r="G12" s="9">
        <v>62339.515650000008</v>
      </c>
      <c r="H12" s="9">
        <v>58132.396578799708</v>
      </c>
      <c r="I12" s="9">
        <v>59582.658120093671</v>
      </c>
      <c r="J12" s="9">
        <v>14491.618839999999</v>
      </c>
      <c r="K12" s="13">
        <v>825</v>
      </c>
      <c r="L12" s="13">
        <v>-113677.38282134838</v>
      </c>
      <c r="M12" s="13">
        <v>-69958.602689999985</v>
      </c>
      <c r="N12" s="13">
        <v>-213130.63812000005</v>
      </c>
      <c r="O12" s="13">
        <v>0</v>
      </c>
      <c r="P12" s="13">
        <v>-54534.161621348321</v>
      </c>
      <c r="Q12" s="9">
        <v>223946.01960999996</v>
      </c>
      <c r="R12" s="13">
        <v>155543.70186457413</v>
      </c>
    </row>
    <row r="13" spans="1:18" x14ac:dyDescent="0.2">
      <c r="A13" s="8" t="s">
        <v>6</v>
      </c>
      <c r="B13" s="9">
        <v>-368108.99625196977</v>
      </c>
      <c r="C13" s="9">
        <v>94582.241120000006</v>
      </c>
      <c r="D13" s="9">
        <v>584957.54830776597</v>
      </c>
      <c r="E13" s="9">
        <v>220591.47478999995</v>
      </c>
      <c r="F13" s="9">
        <v>121348.1483582152</v>
      </c>
      <c r="G13" s="9">
        <v>64046.179630000006</v>
      </c>
      <c r="H13" s="9">
        <v>90151.537997791893</v>
      </c>
      <c r="I13" s="9">
        <v>67356.637641803274</v>
      </c>
      <c r="J13" s="9">
        <v>18228.29477</v>
      </c>
      <c r="K13" s="13">
        <v>-7.3965899999999998</v>
      </c>
      <c r="L13" s="13">
        <v>-193446.5451400367</v>
      </c>
      <c r="M13" s="13">
        <v>-85345.594509999995</v>
      </c>
      <c r="N13" s="13">
        <v>171784.68470000001</v>
      </c>
      <c r="O13" s="13">
        <v>0</v>
      </c>
      <c r="P13" s="13">
        <v>-79967.69643003674</v>
      </c>
      <c r="Q13" s="9">
        <v>-199917.93889999998</v>
      </c>
      <c r="R13" s="13">
        <v>174669.84770193306</v>
      </c>
    </row>
    <row r="14" spans="1:18" ht="12" customHeight="1" x14ac:dyDescent="0.2">
      <c r="A14" s="2" t="s">
        <v>7</v>
      </c>
      <c r="B14" s="9">
        <v>262854.92135048343</v>
      </c>
      <c r="C14" s="9">
        <v>88353.636490000004</v>
      </c>
      <c r="D14" s="9">
        <v>560634.87221088808</v>
      </c>
      <c r="E14" s="9">
        <v>781710.11338999984</v>
      </c>
      <c r="F14" s="9">
        <v>126157.64556379447</v>
      </c>
      <c r="G14" s="9">
        <v>62224.437840000006</v>
      </c>
      <c r="H14" s="9">
        <v>38019.137955356957</v>
      </c>
      <c r="I14" s="9">
        <v>73670.837040523038</v>
      </c>
      <c r="J14" s="9">
        <v>18292.447680000001</v>
      </c>
      <c r="K14" s="10">
        <v>0</v>
      </c>
      <c r="L14" s="10">
        <v>78085.808395555039</v>
      </c>
      <c r="M14" s="10">
        <v>-126586.41627</v>
      </c>
      <c r="N14" s="10">
        <v>29244.923690000003</v>
      </c>
      <c r="O14" s="10">
        <v>0</v>
      </c>
      <c r="P14" s="10">
        <v>94819.124755555065</v>
      </c>
      <c r="Q14" s="14">
        <v>80608.176219999965</v>
      </c>
      <c r="R14" s="10">
        <v>-184769.11295492831</v>
      </c>
    </row>
    <row r="15" spans="1:18" ht="12" customHeight="1" x14ac:dyDescent="0.2">
      <c r="A15" s="2" t="s">
        <v>8</v>
      </c>
      <c r="B15" s="9">
        <v>-266674.3721682633</v>
      </c>
      <c r="C15" s="9">
        <v>106936.6922</v>
      </c>
      <c r="D15" s="9">
        <v>494655.76425851701</v>
      </c>
      <c r="E15" s="9">
        <v>161600.27093999999</v>
      </c>
      <c r="F15" s="9">
        <v>135250.7874310381</v>
      </c>
      <c r="G15" s="9">
        <v>69217.637419999985</v>
      </c>
      <c r="H15" s="9">
        <v>36958.163608052353</v>
      </c>
      <c r="I15" s="9">
        <v>80473.300639344263</v>
      </c>
      <c r="J15" s="9">
        <v>18037.558069999999</v>
      </c>
      <c r="K15" s="10">
        <v>-35.548999999999999</v>
      </c>
      <c r="L15" s="10">
        <v>-300572.41372172418</v>
      </c>
      <c r="M15" s="10">
        <v>-89676.961559999996</v>
      </c>
      <c r="N15" s="10">
        <v>16540.139160000002</v>
      </c>
      <c r="O15" s="10">
        <v>0</v>
      </c>
      <c r="P15" s="10">
        <v>-283377.17953172419</v>
      </c>
      <c r="Q15" s="14">
        <v>55941.588210000038</v>
      </c>
      <c r="R15" s="10">
        <v>-33862.492553460877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1">
        <v>2017</v>
      </c>
      <c r="B17" s="22">
        <f>SUM(B18:B21)</f>
        <v>-691169.44738119282</v>
      </c>
      <c r="C17" s="22">
        <v>382449.14456999989</v>
      </c>
      <c r="D17" s="22">
        <v>2242512.8109614481</v>
      </c>
      <c r="E17" s="22">
        <v>1382551.2135000003</v>
      </c>
      <c r="F17" s="22">
        <v>530391.37511456013</v>
      </c>
      <c r="G17" s="22">
        <f>SUM(G18:G21)</f>
        <v>274443.62755999999</v>
      </c>
      <c r="H17" s="22">
        <v>186147.70801671443</v>
      </c>
      <c r="I17" s="22">
        <v>303822.19319153007</v>
      </c>
      <c r="J17" s="22">
        <v>75383.732109999997</v>
      </c>
      <c r="K17" s="22">
        <v>0.1164</v>
      </c>
      <c r="L17" s="22">
        <v>-676013.11313328857</v>
      </c>
      <c r="M17" s="22">
        <v>-484332.45467000012</v>
      </c>
      <c r="N17" s="22">
        <v>-26207.732100000001</v>
      </c>
      <c r="O17" s="22">
        <v>0</v>
      </c>
      <c r="P17" s="22">
        <v>-263363.72095328843</v>
      </c>
      <c r="Q17" s="22">
        <v>97890.794589999961</v>
      </c>
      <c r="R17" s="22">
        <f>SUM(R18:R21)</f>
        <v>15156.21784790422</v>
      </c>
    </row>
    <row r="18" spans="1:18" x14ac:dyDescent="0.2">
      <c r="A18" s="8" t="s">
        <v>5</v>
      </c>
      <c r="B18" s="9">
        <v>-290311.67948310263</v>
      </c>
      <c r="C18" s="9">
        <v>82666.17267</v>
      </c>
      <c r="D18" s="9">
        <v>444798.96469549503</v>
      </c>
      <c r="E18" s="9">
        <v>121478.44865000001</v>
      </c>
      <c r="F18" s="9">
        <v>112992.63248934349</v>
      </c>
      <c r="G18" s="9">
        <v>70268.698380000002</v>
      </c>
      <c r="H18" s="9">
        <v>58340.602044103282</v>
      </c>
      <c r="I18" s="9">
        <v>66965.905225839204</v>
      </c>
      <c r="J18" s="9">
        <v>15558.705179999999</v>
      </c>
      <c r="K18" s="13">
        <v>0</v>
      </c>
      <c r="L18" s="13">
        <v>-246728.05689629339</v>
      </c>
      <c r="M18" s="13">
        <v>-101850.60235000003</v>
      </c>
      <c r="N18" s="13">
        <v>-1363.8795400000013</v>
      </c>
      <c r="O18" s="13">
        <v>0</v>
      </c>
      <c r="P18" s="13">
        <v>-99161.625316293314</v>
      </c>
      <c r="Q18" s="9">
        <v>-44351.949690000059</v>
      </c>
      <c r="R18" s="9">
        <v>43583.622586809215</v>
      </c>
    </row>
    <row r="19" spans="1:18" x14ac:dyDescent="0.2">
      <c r="A19" s="8" t="s">
        <v>6</v>
      </c>
      <c r="B19" s="9">
        <v>-275876.82053486595</v>
      </c>
      <c r="C19" s="9">
        <v>83809.918279999998</v>
      </c>
      <c r="D19" s="9">
        <v>593305.12658466701</v>
      </c>
      <c r="E19" s="9">
        <v>275785.30648999999</v>
      </c>
      <c r="F19" s="9">
        <v>123858.90512963383</v>
      </c>
      <c r="G19" s="9">
        <v>69335.203679999991</v>
      </c>
      <c r="H19" s="9">
        <v>47491.699731689179</v>
      </c>
      <c r="I19" s="9">
        <v>77288.452851124108</v>
      </c>
      <c r="J19" s="9">
        <v>17439.970390000002</v>
      </c>
      <c r="K19" s="13">
        <v>0</v>
      </c>
      <c r="L19" s="13">
        <v>-186675.33596559</v>
      </c>
      <c r="M19" s="13">
        <v>-118707.74587</v>
      </c>
      <c r="N19" s="13">
        <v>-9050.4720800000014</v>
      </c>
      <c r="O19" s="13">
        <v>0</v>
      </c>
      <c r="P19" s="13">
        <v>-3915.9235855900333</v>
      </c>
      <c r="Q19" s="9">
        <v>-55001.194429999945</v>
      </c>
      <c r="R19" s="9">
        <v>89201.484569275985</v>
      </c>
    </row>
    <row r="20" spans="1:18" ht="12" customHeight="1" x14ac:dyDescent="0.2">
      <c r="A20" s="2" t="s">
        <v>7</v>
      </c>
      <c r="B20" s="9">
        <v>251375.88693255396</v>
      </c>
      <c r="C20" s="9">
        <v>114386.20826999997</v>
      </c>
      <c r="D20" s="9">
        <v>598678.72393977107</v>
      </c>
      <c r="E20" s="9">
        <v>787219.5949400001</v>
      </c>
      <c r="F20" s="9">
        <v>140497.81370964338</v>
      </c>
      <c r="G20" s="9">
        <v>66174.542629999996</v>
      </c>
      <c r="H20" s="9">
        <v>29230.819176376746</v>
      </c>
      <c r="I20" s="9">
        <v>72895.398058345047</v>
      </c>
      <c r="J20" s="9">
        <v>20892.50014</v>
      </c>
      <c r="K20" s="10">
        <v>0.1164</v>
      </c>
      <c r="L20" s="10">
        <v>133292.14547314018</v>
      </c>
      <c r="M20" s="10">
        <v>-91063.277589999998</v>
      </c>
      <c r="N20" s="10">
        <v>-3209.8440399999995</v>
      </c>
      <c r="O20" s="10">
        <v>0</v>
      </c>
      <c r="P20" s="10">
        <v>140384.39625314015</v>
      </c>
      <c r="Q20" s="14">
        <v>87180.870850000021</v>
      </c>
      <c r="R20" s="9">
        <v>-118083.85785941381</v>
      </c>
    </row>
    <row r="21" spans="1:18" ht="12" customHeight="1" x14ac:dyDescent="0.2">
      <c r="A21" s="2" t="s">
        <v>8</v>
      </c>
      <c r="B21" s="9">
        <v>-376356.83429577813</v>
      </c>
      <c r="C21" s="9">
        <v>101586.84534999999</v>
      </c>
      <c r="D21" s="9">
        <v>605729.99574151507</v>
      </c>
      <c r="E21" s="9">
        <v>198067.86342000001</v>
      </c>
      <c r="F21" s="9">
        <v>153042.0237859395</v>
      </c>
      <c r="G21" s="9">
        <v>68665.182870000004</v>
      </c>
      <c r="H21" s="9">
        <v>51084.587064545216</v>
      </c>
      <c r="I21" s="9">
        <v>86672.437056221694</v>
      </c>
      <c r="J21" s="9">
        <v>21492.556399999998</v>
      </c>
      <c r="K21" s="10">
        <v>0</v>
      </c>
      <c r="L21" s="10">
        <v>-375901.86574454536</v>
      </c>
      <c r="M21" s="10">
        <v>-172710.82886000004</v>
      </c>
      <c r="N21" s="10">
        <v>-12583.53644</v>
      </c>
      <c r="O21" s="10">
        <v>0</v>
      </c>
      <c r="P21" s="10">
        <v>-300670.56830454525</v>
      </c>
      <c r="Q21" s="14">
        <v>110063.06785999995</v>
      </c>
      <c r="R21" s="9">
        <v>454.96855123282876</v>
      </c>
    </row>
    <row r="22" spans="1:18" ht="12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  <c r="P22" s="17"/>
      <c r="Q22" s="18"/>
      <c r="R22" s="17"/>
    </row>
    <row r="23" spans="1:18" x14ac:dyDescent="0.2">
      <c r="A23" s="21" t="s">
        <v>33</v>
      </c>
      <c r="B23" s="22">
        <f>SUM(B24:B27)</f>
        <v>-792951.00866625749</v>
      </c>
      <c r="C23" s="22">
        <f t="shared" ref="C23:R23" si="0">SUM(C24:C27)</f>
        <v>435883.35383666662</v>
      </c>
      <c r="D23" s="22">
        <f t="shared" si="0"/>
        <v>2485798.6434947276</v>
      </c>
      <c r="E23" s="22">
        <f t="shared" si="0"/>
        <v>1563116.48171</v>
      </c>
      <c r="F23" s="22">
        <f t="shared" si="0"/>
        <v>626984.53078417433</v>
      </c>
      <c r="G23" s="22">
        <f t="shared" si="0"/>
        <v>304757.63231999998</v>
      </c>
      <c r="H23" s="22">
        <f t="shared" si="0"/>
        <v>248770.07168680127</v>
      </c>
      <c r="I23" s="22">
        <f t="shared" si="0"/>
        <v>342436.9300227791</v>
      </c>
      <c r="J23" s="22">
        <f t="shared" si="0"/>
        <v>77592.160590000014</v>
      </c>
      <c r="K23" s="22">
        <f t="shared" si="0"/>
        <v>44.865000000000002</v>
      </c>
      <c r="L23" s="22">
        <f t="shared" si="0"/>
        <v>-711244.03325393854</v>
      </c>
      <c r="M23" s="22">
        <f t="shared" si="0"/>
        <v>-327574.56853999995</v>
      </c>
      <c r="N23" s="22">
        <f t="shared" si="0"/>
        <v>-134993.79491999987</v>
      </c>
      <c r="O23" s="22">
        <f t="shared" si="0"/>
        <v>0</v>
      </c>
      <c r="P23" s="22">
        <f t="shared" si="0"/>
        <v>-451817.34093393863</v>
      </c>
      <c r="Q23" s="22">
        <f t="shared" si="0"/>
        <v>203141.67113999999</v>
      </c>
      <c r="R23" s="22">
        <f t="shared" si="0"/>
        <v>81751.840412318939</v>
      </c>
    </row>
    <row r="24" spans="1:18" x14ac:dyDescent="0.2">
      <c r="A24" s="8" t="s">
        <v>5</v>
      </c>
      <c r="B24" s="9">
        <v>-303595.75520696741</v>
      </c>
      <c r="C24" s="9">
        <v>99458.948146666662</v>
      </c>
      <c r="D24" s="9">
        <v>488809.8518267796</v>
      </c>
      <c r="E24" s="9">
        <v>145614.05238000001</v>
      </c>
      <c r="F24" s="9">
        <v>127587.90149373785</v>
      </c>
      <c r="G24" s="9">
        <v>75836.270059999995</v>
      </c>
      <c r="H24" s="9">
        <v>63957.35068680127</v>
      </c>
      <c r="I24" s="9">
        <v>71293.441363684629</v>
      </c>
      <c r="J24" s="9">
        <v>15443.363150000001</v>
      </c>
      <c r="K24" s="9">
        <v>0</v>
      </c>
      <c r="L24" s="9">
        <v>-137451.53621026003</v>
      </c>
      <c r="M24" s="9">
        <v>-50790.198009999993</v>
      </c>
      <c r="N24" s="9">
        <v>-5343.8404999999984</v>
      </c>
      <c r="O24" s="9">
        <v>0</v>
      </c>
      <c r="P24" s="9">
        <v>31630.871819740001</v>
      </c>
      <c r="Q24" s="9">
        <v>-112948.36952000004</v>
      </c>
      <c r="R24" s="9">
        <v>166144.21899670738</v>
      </c>
    </row>
    <row r="25" spans="1:18" x14ac:dyDescent="0.2">
      <c r="A25" s="8" t="s">
        <v>6</v>
      </c>
      <c r="B25" s="9">
        <v>-315003.11112562282</v>
      </c>
      <c r="C25" s="9">
        <v>111337.39346666668</v>
      </c>
      <c r="D25" s="9">
        <v>684405.02775223262</v>
      </c>
      <c r="E25" s="9">
        <v>328915.33871000004</v>
      </c>
      <c r="F25" s="9">
        <v>149590.47166010379</v>
      </c>
      <c r="G25" s="9">
        <v>77544.963300000003</v>
      </c>
      <c r="H25" s="9">
        <v>63466.160800000005</v>
      </c>
      <c r="I25" s="9">
        <v>81793.326240046837</v>
      </c>
      <c r="J25" s="9">
        <v>17132.472630000004</v>
      </c>
      <c r="K25" s="9">
        <v>0</v>
      </c>
      <c r="L25" s="9">
        <v>-299857.31961970712</v>
      </c>
      <c r="M25" s="9">
        <v>-102832.14489</v>
      </c>
      <c r="N25" s="9">
        <v>-149628.51427999989</v>
      </c>
      <c r="O25" s="9">
        <v>0</v>
      </c>
      <c r="P25" s="9">
        <v>-282211.47228970728</v>
      </c>
      <c r="Q25" s="9">
        <v>234814.81184000004</v>
      </c>
      <c r="R25" s="9">
        <v>15145.791505915695</v>
      </c>
    </row>
    <row r="26" spans="1:18" ht="12" customHeight="1" x14ac:dyDescent="0.2">
      <c r="A26" s="2" t="s">
        <v>7</v>
      </c>
      <c r="B26" s="9">
        <v>200245.27044265231</v>
      </c>
      <c r="C26" s="9">
        <v>104714.87457666665</v>
      </c>
      <c r="D26" s="9">
        <v>666972.72822392464</v>
      </c>
      <c r="E26" s="9">
        <v>856466.30597999995</v>
      </c>
      <c r="F26" s="9">
        <v>156570.91950791943</v>
      </c>
      <c r="G26" s="9">
        <v>68252.177309999999</v>
      </c>
      <c r="H26" s="9">
        <v>69586.104599999991</v>
      </c>
      <c r="I26" s="9">
        <v>85211.453847829835</v>
      </c>
      <c r="J26" s="9">
        <v>21269.788940000002</v>
      </c>
      <c r="K26" s="9">
        <v>44.865000000000002</v>
      </c>
      <c r="L26" s="9">
        <v>166573.51461130904</v>
      </c>
      <c r="M26" s="9">
        <v>-64163.439539999992</v>
      </c>
      <c r="N26" s="9">
        <v>14524.46218</v>
      </c>
      <c r="O26" s="9">
        <v>0</v>
      </c>
      <c r="P26" s="9">
        <v>125880.16486130902</v>
      </c>
      <c r="Q26" s="9">
        <v>90332.327110000013</v>
      </c>
      <c r="R26" s="9">
        <v>-33626.890831343269</v>
      </c>
    </row>
    <row r="27" spans="1:18" ht="12" customHeight="1" x14ac:dyDescent="0.2">
      <c r="A27" s="2" t="s">
        <v>8</v>
      </c>
      <c r="B27" s="9">
        <v>-374597.41277631954</v>
      </c>
      <c r="C27" s="9">
        <v>120372.13764666666</v>
      </c>
      <c r="D27" s="9">
        <v>645611.03569179075</v>
      </c>
      <c r="E27" s="9">
        <v>232120.78464</v>
      </c>
      <c r="F27" s="9">
        <v>193235.23812241323</v>
      </c>
      <c r="G27" s="9">
        <v>83124.221649999992</v>
      </c>
      <c r="H27" s="9">
        <v>51760.455599999994</v>
      </c>
      <c r="I27" s="9">
        <v>104138.70857121779</v>
      </c>
      <c r="J27" s="9">
        <v>23746.53587</v>
      </c>
      <c r="K27" s="9">
        <v>0</v>
      </c>
      <c r="L27" s="9">
        <v>-440508.6920352804</v>
      </c>
      <c r="M27" s="9">
        <v>-109788.78609999998</v>
      </c>
      <c r="N27" s="9">
        <v>5454.0976800000008</v>
      </c>
      <c r="O27" s="9">
        <v>0</v>
      </c>
      <c r="P27" s="9">
        <v>-327116.90532528039</v>
      </c>
      <c r="Q27" s="9">
        <v>-9057.0982900000217</v>
      </c>
      <c r="R27" s="9">
        <v>-65911.279258960858</v>
      </c>
    </row>
    <row r="28" spans="1:18" x14ac:dyDescent="0.2">
      <c r="A28" s="11" t="s">
        <v>22</v>
      </c>
      <c r="Q28" s="11" t="s">
        <v>9</v>
      </c>
    </row>
    <row r="29" spans="1:18" x14ac:dyDescent="0.2">
      <c r="A29" s="7"/>
    </row>
    <row r="30" spans="1:18" ht="12" customHeight="1" x14ac:dyDescent="0.2">
      <c r="A30" s="38" t="s">
        <v>23</v>
      </c>
      <c r="B30" s="38"/>
      <c r="C30" s="38"/>
      <c r="D30" s="38"/>
      <c r="E30" s="38"/>
      <c r="F30" s="38"/>
      <c r="G30" s="38"/>
      <c r="L30" s="38" t="s">
        <v>32</v>
      </c>
      <c r="M30" s="38"/>
      <c r="N30" s="38"/>
      <c r="O30" s="38"/>
      <c r="P30" s="38"/>
      <c r="Q30" s="38"/>
      <c r="R30" s="38"/>
    </row>
    <row r="31" spans="1:18" x14ac:dyDescent="0.2">
      <c r="A31" s="38"/>
      <c r="B31" s="38"/>
      <c r="C31" s="38"/>
      <c r="D31" s="38"/>
      <c r="E31" s="38"/>
      <c r="F31" s="38"/>
      <c r="G31" s="38"/>
      <c r="K31" s="12"/>
      <c r="L31" s="38"/>
      <c r="M31" s="38"/>
      <c r="N31" s="38"/>
      <c r="O31" s="38"/>
      <c r="P31" s="38"/>
      <c r="Q31" s="38"/>
      <c r="R31" s="38"/>
    </row>
    <row r="32" spans="1:18" x14ac:dyDescent="0.2">
      <c r="A32" s="38"/>
      <c r="B32" s="38"/>
      <c r="C32" s="38"/>
      <c r="D32" s="38"/>
      <c r="E32" s="38"/>
      <c r="F32" s="38"/>
      <c r="G32" s="38"/>
      <c r="K32" s="12"/>
      <c r="L32" s="38"/>
      <c r="M32" s="38"/>
      <c r="N32" s="38"/>
      <c r="O32" s="38"/>
      <c r="P32" s="38"/>
      <c r="Q32" s="38"/>
      <c r="R32" s="38"/>
    </row>
  </sheetData>
  <mergeCells count="33"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2019-02-21T07:41:46Z</dcterms:modified>
</cp:coreProperties>
</file>